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<sst xmlns="http://schemas.openxmlformats.org/spreadsheetml/2006/main" count="1069" uniqueCount="429">
  <si>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</si>
  <si>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</si>
  <si>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</si>
  <si>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</si>
  <si>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</si>
  <si>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</si>
  <si>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</si>
  <si>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</si>
  <si>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</si>
  <si>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</si>
  <si>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</si>
  <si>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</si>
  <si>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</si>
  <si>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</si>
  <si>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</si>
  <si>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</si>
  <si>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</si>
  <si>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</si>
  <si>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</si>
  <si>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</si>
  <si>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</si>
  <si>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</si>
  <si>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</si>
  <si>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</si>
  <si>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</si>
  <si>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</si>
  <si>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</si>
  <si>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</si>
  <si>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</si>
  <si>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</si>
  <si>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</si>
  <si>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</si>
  <si>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</si>
  <si>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</si>
  <si>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</si>
  <si>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</si>
  <si>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</si>
  <si>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</si>
  <si>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</si>
  <si>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</si>
  <si>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</si>
  <si>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</si>
  <si>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</si>
  <si>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</si>
  <si>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</si>
  <si>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</si>
  <si>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</si>
  <si>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</si>
  <si>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</si>
  <si>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</si>
  <si>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</si>
  <si>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</si>
  <si>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</si>
  <si>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</si>
  <si>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</si>
  <si>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</si>
  <si>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</si>
  <si>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</si>
  <si>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</si>
  <si>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</si>
  <si>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</si>
  <si>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</si>
  <si>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</si>
  <si>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</si>
  <si>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</si>
  <si>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</si>
  <si>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</si>
  <si>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</si>
  <si>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</si>
  <si>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</si>
  <si>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</si>
  <si>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</si>
  <si>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</si>
  <si>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</si>
  <si>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</si>
  <si>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</si>
  <si>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</si>
  <si>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</si>
  <si>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</si>
  <si>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</si>
  <si>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</si>
  <si>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</si>
  <si>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</si>
  <si>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</si>
  <si>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</si>
  <si>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</si>
  <si>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</si>
  <si>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</si>
  <si>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</si>
  <si>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</si>
  <si>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</si>
  <si>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</si>
  <si>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</si>
  <si>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</si>
  <si>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</si>
  <si>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</si>
  <si>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</si>
  <si>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</si>
  <si>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</si>
  <si>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</si>
  <si>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</si>
  <si>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</si>
  <si>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</si>
  <si>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</si>
  <si>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</si>
  <si>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</si>
  <si>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</si>
  <si>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</si>
  <si>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</si>
  <si>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</si>
  <si>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</si>
  <si>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</si>
  <si>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</si>
  <si>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</si>
  <si>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</si>
  <si>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</si>
  <si>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</si>
  <si>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</si>
  <si>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</si>
  <si>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</si>
  <si>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</si>
  <si>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</si>
  <si>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</si>
  <si>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</si>
  <si>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</si>
  <si>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</si>
  <si>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</si>
  <si>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</si>
  <si>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</si>
  <si>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</si>
  <si>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</si>
  <si>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</si>
  <si>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</si>
  <si>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</si>
  <si>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</si>
  <si>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</si>
  <si>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</si>
  <si>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</si>
  <si>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</si>
  <si>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</si>
  <si>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</si>
  <si>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</si>
  <si>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</si>
  <si>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</si>
  <si>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</si>
  <si>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</si>
  <si>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</si>
  <si>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</si>
  <si>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</si>
  <si>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</si>
  <si>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</si>
  <si>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</si>
  <si>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</si>
  <si>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</si>
  <si>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</si>
  <si>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</si>
  <si>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</si>
  <si>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</si>
  <si>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</si>
  <si>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</si>
  <si>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</si>
  <si>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</si>
  <si>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</si>
  <si>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</si>
  <si>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</si>
  <si>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</si>
  <si>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</si>
  <si>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</si>
  <si>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</si>
  <si>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</si>
  <si>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</si>
  <si>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</si>
  <si>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</si>
  <si>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</si>
  <si>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</si>
  <si>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</si>
  <si>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</si>
  <si>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</si>
  <si>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</si>
  <si>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</si>
  <si>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</si>
  <si>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</si>
  <si>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</si>
  <si>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</si>
  <si>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</si>
  <si>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</si>
  <si>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</si>
  <si>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</si>
  <si>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</si>
  <si>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</si>
  <si>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</si>
  <si>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</si>
  <si>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</si>
  <si>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</si>
  <si>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</si>
  <si>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</si>
  <si>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</si>
  <si>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</si>
  <si>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</si>
  <si>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</si>
  <si>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</si>
  <si>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</si>
  <si>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</si>
  <si>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</si>
  <si>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</si>
  <si>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</si>
  <si>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</si>
  <si>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</si>
  <si>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</si>
  <si>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</si>
  <si>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</si>
  <si>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</si>
  <si>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</si>
  <si>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</si>
  <si>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</si>
  <si>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</si>
  <si>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</si>
  <si>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</si>
  <si>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</si>
  <si>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</si>
  <si>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</si>
  <si>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</si>
  <si>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</si>
  <si>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</si>
  <si>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</si>
  <si>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</si>
  <si>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</si>
  <si>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</si>
  <si>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</si>
  <si>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</si>
  <si>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</si>
  <si>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</si>
  <si>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</si>
  <si>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</si>
  <si>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</si>
  <si>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</si>
  <si>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</si>
  <si>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</si>
  <si>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</si>
  <si>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</si>
  <si>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</si>
  <si>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</si>
  <si>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</si>
  <si>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</si>
  <si>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</si>
  <si>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</si>
  <si>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</si>
  <si>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</si>
  <si>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</si>
  <si>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</si>
  <si>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</si>
  <si>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</si>
  <si>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</si>
  <si>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</si>
  <si>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</si>
  <si>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</si>
  <si>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</si>
  <si>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</si>
  <si>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</si>
  <si>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</si>
  <si>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</si>
  <si>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</si>
  <si>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</si>
  <si>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</si>
  <si>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</si>
  <si>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</si>
  <si>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</si>
  <si>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</si>
  <si>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</si>
  <si>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</si>
  <si>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</si>
  <si>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</si>
  <si>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</si>
  <si>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</si>
  <si>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</si>
  <si>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</si>
  <si>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</si>
  <si>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</si>
  <si>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</si>
  <si>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</si>
  <si>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</si>
  <si>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</si>
  <si>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</si>
  <si>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</si>
  <si>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</si>
  <si>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</si>
  <si>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</si>
  <si>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</si>
  <si>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</si>
  <si>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</si>
  <si>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</si>
  <si>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</si>
  <si>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</si>
  <si>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</si>
  <si>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</si>
  <si>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</si>
  <si>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</si>
  <si>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</si>
  <si>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</si>
  <si>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</si>
  <si>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</si>
  <si>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</si>
  <si>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</si>
  <si>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</si>
  <si>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</si>
  <si>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</si>
  <si>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</si>
  <si>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</si>
  <si>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</si>
  <si>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</si>
  <si>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</si>
  <si>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</si>
  <si>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</si>
  <si>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</si>
  <si>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</si>
  <si>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</si>
  <si>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</si>
  <si>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</si>
  <si>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</si>
  <si>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</si>
  <si>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</si>
  <si>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</si>
  <si>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</si>
  <si>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</si>
  <si>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</si>
  <si>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</si>
  <si>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</si>
  <si>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</si>
  <si>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</si>
  <si>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</si>
  <si>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</si>
  <si>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</si>
  <si>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</si>
  <si>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</si>
  <si>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</si>
  <si>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</si>
  <si>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</si>
  <si>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</si>
  <si>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</si>
  <si>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</si>
  <si>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</si>
  <si>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</si>
  <si>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</si>
  <si>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</si>
  <si>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</si>
  <si>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</si>
  <si>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</si>
  <si>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</si>
  <si>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</si>
  <si>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</si>
  <si>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</si>
  <si>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</si>
  <si>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</si>
  <si>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</si>
  <si>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</si>
  <si>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</si>
  <si>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</si>
  <si>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</si>
  <si>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</si>
  <si>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</si>
  <si>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</si>
  <si>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</si>
  <si>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</si>
  <si>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</si>
  <si>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</si>
  <si>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</si>
  <si>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</si>
  <si>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</si>
  <si>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</si>
  <si>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</si>
  <si>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</si>
  <si>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</si>
  <si>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</si>
  <si>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</si>
  <si>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</si>
  <si>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</si>
  <si>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</si>
  <si>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</si>
  <si>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</si>
  <si>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</si>
  <si>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</si>
  <si>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</si>
  <si>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</si>
  <si>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</si>
  <si>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</si>
  <si>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</si>
  <si>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</si>
  <si>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</si>
  <si>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</si>
  <si>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</si>
  <si>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</si>
  <si>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</si>
  <si>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</si>
  <si>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</si>
  <si>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</si>
  <si>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</si>
  <si>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</si>
  <si>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</si>
  <si>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</si>
  <si>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</si>
  <si>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</si>
  <si>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</si>
  <si>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</si>
  <si>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</si>
  <si>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</si>
  <si>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</si>
  <si>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</si>
  <si>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</si>
  <si>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</si>
  <si>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</si>
  <si>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</si>
  <si>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</si>
  <si>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</si>
  <si>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</si>
  <si>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</si>
  <si>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</si>
  <si>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</si>
  <si>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</si>
  <si>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</si>
  <si>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4х16</t>
  </si>
  <si>
    <t>P_Гч_25_ЛК15_017431</t>
  </si>
  <si>
    <t>Электроснабжение ЭПУ потребителей в соответствии с договором на ТП № 1-35-25-0241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</si>
  <si>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1-35-25-0241 г. Горячий Ключ</t>
  </si>
  <si>
    <t>Краснодарский край, г Горячий Ключ, ст-ца Пятигорская, ул Кооперативная, д 14</t>
  </si>
  <si>
    <t>ЭПУ жилого дома</t>
  </si>
  <si>
    <t>1-35-25-0241 от 08.10.2025</t>
  </si>
  <si>
    <t>ВЛИ 0,4 кВ – 0,019, марка провода 4х16 мм2</t>
  </si>
  <si>
    <t>ВЛИ-0,4 кВ Ф-3 ТП-107 от опоры №1-1 до опоры №1-1а</t>
  </si>
  <si>
    <t>0,019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</si>
</sst>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6" sqref="D46"/>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420</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421</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9.7103339999999996E-2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9.7103339999999996E-2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8.0919450000000004E-2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3" t="str">
        <f>'1. паспорт местоположение'!A12:C12</f>
        <v>P_Гч_25_ЛК15_017431</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23" t="str">
        <f>'1. паспорт местоположение'!A15:C15</f>
        <v>Электроснабжение ЭПУ потребителей в соответствии с договором на ТП № 1-35-25-0241 г. Горячий Ключ</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337</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2</v>
      </c>
      <c r="B19" s="217" t="s">
        <v>93</v>
      </c>
      <c r="C19" s="219"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1" t="s">
        <v>331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417</v>
      </c>
      <c r="E22" s="206" t="s">
        <v>423</v>
      </c>
      <c r="F22" s="206" t="s">
        <v>424</v>
      </c>
      <c r="G22" s="206" t="s">
        <v>427</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1.19877E-2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3" t="str">
        <f>'1. паспорт местоположение'!A12:C12</f>
        <v>P_Гч_25_ЛК15_017431</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23" t="str">
        <f>'1. паспорт местоположение'!A15:C15</f>
        <v>Электроснабжение ЭПУ потребителей в соответствии с договором на ТП № 1-35-25-0241 г. Горячий Ключ</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341</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56" t="s">
        <v>98</v>
      </c>
      <c r="R22" s="56" t="s">
        <v>340</v>
      </c>
      <c r="S22" s="56" t="s">
        <v>97</v>
      </c>
      <c r="T22" s="56" t="s">
        <v>96</v>
      </c>
    </row>
    <row r="23" spans="1:113" ht="51.75" customHeight="1" x14ac:dyDescent="0.25">
      <c r="A23" s="238"/>
      <c r="B23" s="77" t="s">
        <v>94</v>
      </c>
      <c r="C23" s="77" t="s">
        <v>95</v>
      </c>
      <c r="D23" s="234"/>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8" t="s">
        <v>413</v>
      </c>
      <c r="C29" s="228"/>
      <c r="D29" s="228"/>
      <c r="E29" s="228"/>
      <c r="F29" s="228"/>
      <c r="G29" s="228"/>
      <c r="H29" s="228"/>
      <c r="I29" s="228"/>
      <c r="J29" s="228"/>
      <c r="K29" s="228"/>
      <c r="L29" s="228"/>
      <c r="M29" s="228"/>
      <c r="N29" s="228"/>
      <c r="O29" s="228"/>
      <c r="P29" s="228"/>
      <c r="Q29" s="228"/>
      <c r="R29" s="22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P_Гч_25_ЛК15_017431</v>
      </c>
      <c r="B12" s="250"/>
      <c r="C12" s="250"/>
      <c r="D12" s="250"/>
      <c r="E12" s="250" t="s">
        <v>4</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0" t="str">
        <f>'1. паспорт местоположение'!A15:C15</f>
        <v>Электроснабжение ЭПУ потребителей в соответствии с договором на ТП № 1-35-25-0241 г. Горячий Ключ</v>
      </c>
      <c r="B15" s="250"/>
      <c r="C15" s="250"/>
      <c r="D15" s="250"/>
      <c r="E15" s="250" t="s">
        <v>4</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x14ac:dyDescent="0.25"/>
    <row r="21" spans="1:27" ht="15.75" customHeight="1" x14ac:dyDescent="0.25">
      <c r="A21" s="243" t="s">
        <v>2</v>
      </c>
      <c r="B21" s="246" t="s">
        <v>347</v>
      </c>
      <c r="C21" s="247"/>
      <c r="D21" s="246" t="s">
        <v>349</v>
      </c>
      <c r="E21" s="247"/>
      <c r="F21" s="239" t="s">
        <v>87</v>
      </c>
      <c r="G21" s="241"/>
      <c r="H21" s="241"/>
      <c r="I21" s="240"/>
      <c r="J21" s="243" t="s">
        <v>350</v>
      </c>
      <c r="K21" s="246" t="s">
        <v>351</v>
      </c>
      <c r="L21" s="247"/>
      <c r="M21" s="246" t="s">
        <v>352</v>
      </c>
      <c r="N21" s="247"/>
      <c r="O21" s="246" t="s">
        <v>342</v>
      </c>
      <c r="P21" s="247"/>
      <c r="Q21" s="246" t="s">
        <v>110</v>
      </c>
      <c r="R21" s="247"/>
      <c r="S21" s="243" t="s">
        <v>109</v>
      </c>
      <c r="T21" s="243" t="s">
        <v>353</v>
      </c>
      <c r="U21" s="243" t="s">
        <v>348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427</v>
      </c>
      <c r="D25" s="181" t="s">
        <v>226</v>
      </c>
      <c r="E25" s="181" t="s">
        <v>226</v>
      </c>
      <c r="F25" s="181" t="s">
        <v>226</v>
      </c>
      <c r="G25" s="61">
        <v>0.4</v>
      </c>
      <c r="H25" s="181" t="s">
        <v>226</v>
      </c>
      <c r="I25" s="61">
        <v>0.4</v>
      </c>
      <c r="J25" s="62" t="s">
        <v>416</v>
      </c>
      <c r="K25" s="181" t="s">
        <v>226</v>
      </c>
      <c r="L25" s="158" t="s">
        <v>62</v>
      </c>
      <c r="M25" s="181" t="s">
        <v>226</v>
      </c>
      <c r="N25" s="159" t="s">
        <v>419</v>
      </c>
      <c r="O25" s="181" t="s">
        <v>226</v>
      </c>
      <c r="P25" s="159" t="s">
        <v>401</v>
      </c>
      <c r="Q25" s="181" t="s">
        <v>226</v>
      </c>
      <c r="R25" s="181">
        <v>1.9E-2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8" t="s">
        <v>7</v>
      </c>
      <c r="B7" s="218"/>
      <c r="C7" s="218"/>
      <c r="D7" s="99"/>
      <c r="E7" s="12"/>
      <c r="F7" s="12"/>
      <c r="G7" s="12"/>
      <c r="H7" s="12"/>
      <c r="I7" s="12"/>
      <c r="J7" s="12"/>
      <c r="K7" s="12"/>
      <c r="L7" s="12"/>
      <c r="M7" s="12"/>
      <c r="N7" s="12"/>
      <c r="O7" s="12"/>
      <c r="P7" s="12"/>
      <c r="Q7" s="12"/>
      <c r="R7" s="12"/>
      <c r="S7" s="12"/>
      <c r="T7" s="12"/>
      <c r="U7" s="12"/>
    </row>
    <row r="8" spans="1:29" s="11" customFormat="1" ht="18.75" x14ac:dyDescent="0.2">
      <c r="A8" s="218"/>
      <c r="B8" s="218"/>
      <c r="C8" s="218"/>
      <c r="D8" s="99"/>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9"/>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99"/>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9"/>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P_Гч_25_ЛК15_017431</v>
      </c>
      <c r="B12" s="223"/>
      <c r="C12" s="223"/>
      <c r="D12" s="99"/>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6" t="str">
        <f>'1. паспорт местоположение'!A15:C15</f>
        <v>Электроснабжение ЭПУ потребителей в соответствии с договором на ТП № 1-35-25-0241 г. Горячий Ключ</v>
      </c>
      <c r="B15" s="226"/>
      <c r="C15" s="226"/>
      <c r="D15" s="99"/>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99"/>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99"/>
      <c r="E17" s="4"/>
      <c r="F17" s="4"/>
      <c r="G17" s="4"/>
      <c r="H17" s="4"/>
      <c r="I17" s="4"/>
      <c r="J17" s="4"/>
      <c r="K17" s="4"/>
      <c r="L17" s="4"/>
      <c r="M17" s="4"/>
      <c r="N17" s="4"/>
      <c r="O17" s="4"/>
      <c r="P17" s="4"/>
      <c r="Q17" s="4"/>
      <c r="R17" s="4"/>
    </row>
    <row r="18" spans="1:21" s="3" customFormat="1" ht="27.75" customHeight="1" x14ac:dyDescent="0.2">
      <c r="A18" s="226" t="s">
        <v>336</v>
      </c>
      <c r="B18" s="226"/>
      <c r="C18" s="226"/>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1-35-25-0241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413</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3" t="str">
        <f>'1. паспорт местоположение'!A12:C12</f>
        <v>P_Гч_25_ЛК15_017431</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23" t="str">
        <f>'1. паспорт местоположение'!A15:C15</f>
        <v>Электроснабжение ЭПУ потребителей в соответствии с договором на ТП № 1-35-25-0241 г. Горячий Ключ</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52" t="s">
        <v>79</v>
      </c>
      <c r="F19" s="253"/>
      <c r="G19" s="253"/>
      <c r="H19" s="253"/>
      <c r="I19" s="254"/>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413</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zoomScale="60" workbookViewId="0">
      <selection activeCell="K34" sqref="K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8" t="s">
        <v>7</v>
      </c>
      <c r="B7" s="218"/>
      <c r="C7" s="218"/>
      <c r="D7" s="218"/>
      <c r="E7" s="218"/>
      <c r="F7" s="218"/>
      <c r="G7" s="218"/>
      <c r="H7" s="218"/>
      <c r="I7" s="218"/>
      <c r="J7" s="218"/>
      <c r="K7" s="218"/>
      <c r="L7" s="218"/>
      <c r="M7" s="99"/>
    </row>
    <row r="8" spans="1:44" ht="18.75" x14ac:dyDescent="0.25">
      <c r="A8" s="218"/>
      <c r="B8" s="218"/>
      <c r="C8" s="218"/>
      <c r="D8" s="218"/>
      <c r="E8" s="218"/>
      <c r="F8" s="218"/>
      <c r="G8" s="218"/>
      <c r="H8" s="218"/>
      <c r="I8" s="218"/>
      <c r="J8" s="218"/>
      <c r="K8" s="218"/>
      <c r="L8" s="218"/>
      <c r="M8" s="99"/>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9"/>
    </row>
    <row r="10" spans="1:44" x14ac:dyDescent="0.25">
      <c r="A10" s="222" t="s">
        <v>6</v>
      </c>
      <c r="B10" s="222"/>
      <c r="C10" s="222"/>
      <c r="D10" s="222"/>
      <c r="E10" s="222"/>
      <c r="F10" s="222"/>
      <c r="G10" s="222"/>
      <c r="H10" s="222"/>
      <c r="I10" s="222"/>
      <c r="J10" s="222"/>
      <c r="K10" s="222"/>
      <c r="L10" s="222"/>
      <c r="M10" s="99"/>
    </row>
    <row r="11" spans="1:44" ht="18.75" x14ac:dyDescent="0.25">
      <c r="A11" s="218"/>
      <c r="B11" s="218"/>
      <c r="C11" s="218"/>
      <c r="D11" s="218"/>
      <c r="E11" s="218"/>
      <c r="F11" s="218"/>
      <c r="G11" s="218"/>
      <c r="H11" s="218"/>
      <c r="I11" s="218"/>
      <c r="J11" s="218"/>
      <c r="K11" s="218"/>
      <c r="L11" s="218"/>
      <c r="M11" s="99"/>
    </row>
    <row r="12" spans="1:44" ht="18.75" x14ac:dyDescent="0.25">
      <c r="A12" s="223" t="str">
        <f>'1. паспорт местоположение'!A12:C12</f>
        <v>P_Гч_25_ЛК15_017431</v>
      </c>
      <c r="B12" s="223"/>
      <c r="C12" s="223"/>
      <c r="D12" s="223"/>
      <c r="E12" s="223"/>
      <c r="F12" s="223"/>
      <c r="G12" s="223"/>
      <c r="H12" s="223"/>
      <c r="I12" s="223"/>
      <c r="J12" s="223"/>
      <c r="K12" s="223"/>
      <c r="L12" s="223"/>
      <c r="M12" s="99"/>
    </row>
    <row r="13" spans="1:44" x14ac:dyDescent="0.25">
      <c r="A13" s="222" t="s">
        <v>5</v>
      </c>
      <c r="B13" s="222"/>
      <c r="C13" s="222"/>
      <c r="D13" s="222"/>
      <c r="E13" s="222"/>
      <c r="F13" s="222"/>
      <c r="G13" s="222"/>
      <c r="H13" s="222"/>
      <c r="I13" s="222"/>
      <c r="J13" s="222"/>
      <c r="K13" s="222"/>
      <c r="L13" s="222"/>
      <c r="M13" s="99"/>
    </row>
    <row r="14" spans="1:44" ht="18.75" x14ac:dyDescent="0.25">
      <c r="A14" s="224"/>
      <c r="B14" s="224"/>
      <c r="C14" s="224"/>
      <c r="D14" s="224"/>
      <c r="E14" s="224"/>
      <c r="F14" s="224"/>
      <c r="G14" s="224"/>
      <c r="H14" s="224"/>
      <c r="I14" s="224"/>
      <c r="J14" s="224"/>
      <c r="K14" s="224"/>
      <c r="L14" s="224"/>
      <c r="M14" s="99"/>
    </row>
    <row r="15" spans="1:44" ht="18.75" x14ac:dyDescent="0.25">
      <c r="A15" s="223" t="str">
        <f>'1. паспорт местоположение'!A15:C15</f>
        <v>Электроснабжение ЭПУ потребителей в соответствии с договором на ТП № 1-35-25-0241 г. Горячий Ключ</v>
      </c>
      <c r="B15" s="223"/>
      <c r="C15" s="223"/>
      <c r="D15" s="223"/>
      <c r="E15" s="223"/>
      <c r="F15" s="223"/>
      <c r="G15" s="223"/>
      <c r="H15" s="223"/>
      <c r="I15" s="223"/>
      <c r="J15" s="223"/>
      <c r="K15" s="223"/>
      <c r="L15" s="223"/>
      <c r="M15" s="99"/>
    </row>
    <row r="16" spans="1:44" x14ac:dyDescent="0.25">
      <c r="A16" s="222" t="s">
        <v>3</v>
      </c>
      <c r="B16" s="222"/>
      <c r="C16" s="222"/>
      <c r="D16" s="222"/>
      <c r="E16" s="222"/>
      <c r="F16" s="222"/>
      <c r="G16" s="222"/>
      <c r="H16" s="222"/>
      <c r="I16" s="222"/>
      <c r="J16" s="222"/>
      <c r="K16" s="222"/>
      <c r="L16" s="222"/>
      <c r="M16" s="99"/>
    </row>
    <row r="17" spans="1:13" ht="15.75" customHeight="1" x14ac:dyDescent="0.25">
      <c r="L17" s="140"/>
      <c r="M17" s="99"/>
    </row>
    <row r="18" spans="1:13" x14ac:dyDescent="0.25">
      <c r="K18" s="141"/>
      <c r="M18" s="99"/>
    </row>
    <row r="19" spans="1:13" ht="15.75" customHeight="1" x14ac:dyDescent="0.25">
      <c r="A19" s="266" t="s">
        <v>380</v>
      </c>
      <c r="B19" s="266"/>
      <c r="C19" s="266"/>
      <c r="D19" s="266"/>
      <c r="E19" s="266"/>
      <c r="F19" s="266"/>
      <c r="G19" s="266"/>
      <c r="H19" s="266"/>
      <c r="I19" s="266"/>
      <c r="J19" s="266"/>
      <c r="K19" s="266"/>
      <c r="L19" s="266"/>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45938</v>
      </c>
      <c r="D26" s="54" t="s">
        <v>373</v>
      </c>
      <c r="E26" s="54" t="s">
        <v>373</v>
      </c>
      <c r="F26" s="54" t="s">
        <v>373</v>
      </c>
      <c r="G26" s="184">
        <v>45938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46085</v>
      </c>
      <c r="D35" s="184">
        <v>46085</v>
      </c>
      <c r="E35" s="184">
        <v>46058</v>
      </c>
      <c r="F35" s="184">
        <v>46059</v>
      </c>
      <c r="G35" s="184">
        <v>46085</v>
      </c>
      <c r="H35" s="184">
        <v>46085</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3" t="str">
        <f>'1. паспорт местоположение'!A12:C12</f>
        <v>P_Гч_25_ЛК15_017431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3" t="str">
        <f>'1. паспорт местоположение'!A15:C15</f>
        <v>Электроснабжение ЭПУ потребителей в соответствии с договором на ТП № 1-35-25-0241 г. Горячий Ключ</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5" t="s">
        <v>381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74" t="s">
        <v>172</v>
      </c>
      <c r="F20" s="274"/>
      <c r="G20" s="256" t="s">
        <v>407</v>
      </c>
      <c r="H20" s="268" t="s">
        <v>375</v>
      </c>
      <c r="I20" s="268"/>
      <c r="J20" s="268"/>
      <c r="K20" s="268"/>
      <c r="L20" s="268" t="s">
        <v>376</v>
      </c>
      <c r="M20" s="268"/>
      <c r="N20" s="268"/>
      <c r="O20" s="268"/>
      <c r="P20" s="268" t="s">
        <v>377</v>
      </c>
      <c r="Q20" s="268"/>
      <c r="R20" s="268"/>
      <c r="S20" s="268"/>
      <c r="T20" s="268" t="s">
        <v>412</v>
      </c>
      <c r="U20" s="268"/>
      <c r="V20" s="268"/>
      <c r="W20" s="268"/>
      <c r="X20" s="268" t="s">
        <v>415</v>
      </c>
      <c r="Y20" s="268"/>
      <c r="Z20" s="268"/>
      <c r="AA20" s="268"/>
      <c r="AB20" s="276" t="s">
        <v>171</v>
      </c>
      <c r="AC20" s="276"/>
      <c r="AD20" s="111"/>
      <c r="AE20" s="153"/>
      <c r="AF20" s="111"/>
      <c r="AG20" s="111"/>
    </row>
    <row r="21" spans="1:33" ht="99.75" customHeight="1" x14ac:dyDescent="0.25">
      <c r="A21" s="256"/>
      <c r="B21" s="256"/>
      <c r="C21" s="256"/>
      <c r="D21" s="256"/>
      <c r="E21" s="274"/>
      <c r="F21" s="274"/>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76"/>
      <c r="AC21" s="276"/>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9.7103339999999996E-2</v>
      </c>
      <c r="D24" s="193">
        <f>J24+N24+R24+V24+Z24</f>
        <v>9.7103339999999996E-2</v>
      </c>
      <c r="E24" s="194">
        <v>0</v>
      </c>
      <c r="F24" s="194">
        <v>0</v>
      </c>
      <c r="G24" s="193">
        <f>C24</f>
        <v>9.7103339999999996E-2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9.7103339999999996E-2</v>
      </c>
      <c r="Y24" s="193">
        <f t="shared" si="0"/>
        <v>0</v>
      </c>
      <c r="Z24" s="193">
        <f t="shared" si="0"/>
        <v>9.7103339999999996E-2</v>
      </c>
      <c r="AA24" s="193">
        <f t="shared" si="0"/>
        <v>0</v>
      </c>
      <c r="AB24" s="195">
        <f>H24+L24+P24+T24+X24</f>
        <v>9.7103339999999996E-2</v>
      </c>
      <c r="AC24" s="193">
        <f>J24+N24+R24+V24+Z24</f>
        <v>9.7103339999999996E-2</v>
      </c>
      <c r="AD24" s="152">
        <f>AB30*1.2</f>
        <v>9.7103339999999996E-2</v>
      </c>
      <c r="AE24" s="26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7"/>
    </row>
    <row r="27" spans="1:33" s="108" customFormat="1" ht="31.5" x14ac:dyDescent="0.25">
      <c r="A27" s="49" t="s">
        <v>162</v>
      </c>
      <c r="B27" s="37" t="s">
        <v>285</v>
      </c>
      <c r="C27" s="195">
        <f t="shared" si="1"/>
        <v>9.7103339999999996E-2</v>
      </c>
      <c r="D27" s="196">
        <f t="shared" si="2"/>
        <v>9.7103339999999996E-2</v>
      </c>
      <c r="E27" s="196">
        <f t="shared" ref="E27:I27" si="5">E24</f>
        <v>0</v>
      </c>
      <c r="F27" s="196">
        <f t="shared" si="5"/>
        <v>0</v>
      </c>
      <c r="G27" s="196">
        <f t="shared" si="5"/>
        <v>9.7103339999999996E-2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9.7103339999999996E-2</v>
      </c>
      <c r="Y27" s="196">
        <v>0</v>
      </c>
      <c r="Z27" s="196">
        <f>Z30*1.2</f>
        <v>9.7103339999999996E-2</v>
      </c>
      <c r="AA27" s="196">
        <v>0</v>
      </c>
      <c r="AB27" s="195">
        <f t="shared" si="3"/>
        <v>9.7103339999999996E-2</v>
      </c>
      <c r="AC27" s="196">
        <f t="shared" si="4"/>
        <v>9.7103339999999996E-2</v>
      </c>
      <c r="AD27" s="173"/>
      <c r="AE27" s="267"/>
    </row>
    <row r="28" spans="1:33" s="108" customFormat="1" ht="18.75" x14ac:dyDescent="0.25">
      <c r="A28" s="49" t="s">
        <v>161</v>
      </c>
      <c r="B28" s="37" t="s">
        <v>160</v>
      </c>
      <c r="C28" s="195">
        <f>H28+L28+P28+T28+X28</f>
        <v>1.19877E-2</v>
      </c>
      <c r="D28" s="196">
        <f>J28+N28+R28+V28+Z28</f>
        <v>1.19877E-2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1.19877E-2</v>
      </c>
      <c r="U28" s="193">
        <v>0</v>
      </c>
      <c r="V28" s="193">
        <v>1.19877E-2</v>
      </c>
      <c r="W28" s="193">
        <v>0</v>
      </c>
      <c r="X28" s="193">
        <v>0</v>
      </c>
      <c r="Y28" s="193">
        <v>0</v>
      </c>
      <c r="Z28" s="193">
        <v>0</v>
      </c>
      <c r="AA28" s="193">
        <v>0</v>
      </c>
      <c r="AB28" s="195">
        <f>H28+L28+P28+T28+X28</f>
        <v>1.19877E-2</v>
      </c>
      <c r="AC28" s="196">
        <f>J28+N28+R28+V28+Z28</f>
        <v>1.19877E-2</v>
      </c>
      <c r="AD28" s="173"/>
      <c r="AE28" s="26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7"/>
    </row>
    <row r="30" spans="1:33" ht="47.25" x14ac:dyDescent="0.25">
      <c r="A30" s="51" t="s">
        <v>61</v>
      </c>
      <c r="B30" s="50" t="s">
        <v>157</v>
      </c>
      <c r="C30" s="193">
        <f t="shared" si="1"/>
        <v>8.0919450000000004E-2</v>
      </c>
      <c r="D30" s="193">
        <f t="shared" si="2"/>
        <v>8.0919450000000004E-2</v>
      </c>
      <c r="E30" s="194">
        <v>0</v>
      </c>
      <c r="F30" s="194">
        <v>0</v>
      </c>
      <c r="G30" s="193">
        <f>C30</f>
        <v>8.0919450000000004E-2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8.0919450000000004E-2</v>
      </c>
      <c r="Y30" s="196">
        <v>8.0919450000000004E-2</v>
      </c>
      <c r="Z30" s="196">
        <v>8.0919450000000004E-2</v>
      </c>
      <c r="AA30" s="196">
        <v>8.0919450000000004E-2</v>
      </c>
      <c r="AB30" s="195">
        <f t="shared" si="3"/>
        <v>8.0919450000000004E-2</v>
      </c>
      <c r="AC30" s="193">
        <f t="shared" si="4"/>
        <v>8.0919450000000004E-2</v>
      </c>
      <c r="AD30" s="152"/>
      <c r="AE30" s="267"/>
    </row>
    <row r="31" spans="1:33" ht="15.75" customHeight="1" x14ac:dyDescent="0.25">
      <c r="A31" s="51" t="s">
        <v>156</v>
      </c>
      <c r="B31" s="37" t="s">
        <v>155</v>
      </c>
      <c r="C31" s="195">
        <f t="shared" si="1"/>
        <v>1.7014109999999999E-2</v>
      </c>
      <c r="D31" s="196">
        <f t="shared" si="2"/>
        <v>1.7014109999999999E-2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1.7014109999999999E-2</v>
      </c>
      <c r="Y31" s="196">
        <v>1.7014109999999999E-2</v>
      </c>
      <c r="Z31" s="196">
        <v>1.7014109999999999E-2</v>
      </c>
      <c r="AA31" s="196">
        <v>1.7014109999999999E-2</v>
      </c>
      <c r="AB31" s="195">
        <f t="shared" si="3"/>
        <v>1.7014109999999999E-2</v>
      </c>
      <c r="AC31" s="196">
        <f t="shared" si="4"/>
        <v>1.7014109999999999E-2</v>
      </c>
      <c r="AD31" s="152"/>
      <c r="AE31" s="267"/>
    </row>
    <row r="32" spans="1:33" ht="31.5" x14ac:dyDescent="0.25">
      <c r="A32" s="51" t="s">
        <v>154</v>
      </c>
      <c r="B32" s="37" t="s">
        <v>153</v>
      </c>
      <c r="C32" s="195">
        <f t="shared" si="1"/>
        <v>6.389286000000001E-2</v>
      </c>
      <c r="D32" s="196">
        <f t="shared" si="2"/>
        <v>6.389286000000001E-2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6.389286000000001E-2</v>
      </c>
      <c r="Y32" s="196">
        <f t="shared" ref="Y32:AA32" si="8">Y30-Y31-Y34</f>
        <v>6.389286000000001E-2</v>
      </c>
      <c r="Z32" s="196">
        <f t="shared" si="8"/>
        <v>6.389286000000001E-2</v>
      </c>
      <c r="AA32" s="196">
        <f t="shared" si="8"/>
        <v>6.389286000000001E-2</v>
      </c>
      <c r="AB32" s="195">
        <f t="shared" si="3"/>
        <v>6.389286000000001E-2</v>
      </c>
      <c r="AC32" s="196">
        <f t="shared" si="4"/>
        <v>6.389286000000001E-2</v>
      </c>
      <c r="AD32" s="152"/>
      <c r="AE32" s="26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7"/>
    </row>
    <row r="34" spans="1:31" ht="15.75" customHeight="1" x14ac:dyDescent="0.25">
      <c r="A34" s="51" t="s">
        <v>150</v>
      </c>
      <c r="B34" s="37" t="s">
        <v>149</v>
      </c>
      <c r="C34" s="195">
        <f t="shared" si="1"/>
        <v>1.2480000000000001E-5</v>
      </c>
      <c r="D34" s="196">
        <f t="shared" si="2"/>
        <v>1.2480000000000001E-5</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1.2480000000000001E-5</v>
      </c>
      <c r="Y34" s="196">
        <v>1.2480000000000001E-5</v>
      </c>
      <c r="Z34" s="196">
        <v>1.2480000000000001E-5</v>
      </c>
      <c r="AA34" s="196">
        <v>1.2480000000000001E-5</v>
      </c>
      <c r="AB34" s="195">
        <f t="shared" si="3"/>
        <v>1.2480000000000001E-5</v>
      </c>
      <c r="AC34" s="196">
        <f t="shared" si="4"/>
        <v>1.2480000000000001E-5</v>
      </c>
      <c r="AD34" s="152"/>
      <c r="AE34" s="26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7"/>
    </row>
    <row r="39" spans="1:31" ht="31.5" x14ac:dyDescent="0.25">
      <c r="A39" s="49" t="s">
        <v>143</v>
      </c>
      <c r="B39" s="37" t="s">
        <v>131</v>
      </c>
      <c r="C39" s="195">
        <f t="shared" si="1"/>
        <v>1.9E-2</v>
      </c>
      <c r="D39" s="196">
        <f t="shared" si="2"/>
        <v>1.9E-2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1.9E-2</v>
      </c>
      <c r="Y39" s="196">
        <v>1.9E-2</v>
      </c>
      <c r="Z39" s="196">
        <v>1.9E-2</v>
      </c>
      <c r="AA39" s="196">
        <v>1.9E-2</v>
      </c>
      <c r="AB39" s="195">
        <f t="shared" si="3"/>
        <v>1.9E-2</v>
      </c>
      <c r="AC39" s="196">
        <f t="shared" si="4"/>
        <v>1.9E-2</v>
      </c>
      <c r="AD39" s="152"/>
      <c r="AE39" s="26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7"/>
    </row>
    <row r="47" spans="1:31" ht="31.5" x14ac:dyDescent="0.25">
      <c r="A47" s="49" t="s">
        <v>132</v>
      </c>
      <c r="B47" s="37" t="s">
        <v>131</v>
      </c>
      <c r="C47" s="195">
        <f t="shared" si="1"/>
        <v>1.9E-2</v>
      </c>
      <c r="D47" s="196">
        <f t="shared" si="2"/>
        <v>1.9E-2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1.9E-2</v>
      </c>
      <c r="Y47" s="196">
        <v>1.9E-2</v>
      </c>
      <c r="Z47" s="196">
        <v>1.9E-2</v>
      </c>
      <c r="AA47" s="196">
        <v>1.9E-2</v>
      </c>
      <c r="AB47" s="195">
        <f t="shared" si="3"/>
        <v>1.9E-2</v>
      </c>
      <c r="AC47" s="196">
        <f t="shared" si="4"/>
        <v>1.9E-2</v>
      </c>
      <c r="AD47" s="152"/>
      <c r="AE47" s="26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7"/>
    </row>
    <row r="51" spans="1:31" ht="35.25" customHeight="1" x14ac:dyDescent="0.25">
      <c r="A51" s="51" t="s">
        <v>57</v>
      </c>
      <c r="B51" s="50" t="s">
        <v>124</v>
      </c>
      <c r="C51" s="198">
        <f t="shared" si="1"/>
        <v>8.0919450000000004E-2</v>
      </c>
      <c r="D51" s="193">
        <f t="shared" si="2"/>
        <v>8.0919450000000004E-2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8.0919450000000004E-2</v>
      </c>
      <c r="Y51" s="196">
        <v>8.0919450000000004E-2</v>
      </c>
      <c r="Z51" s="196">
        <v>8.0919450000000004E-2</v>
      </c>
      <c r="AA51" s="196">
        <v>8.0919450000000004E-2</v>
      </c>
      <c r="AB51" s="195">
        <f t="shared" si="3"/>
        <v>8.0919450000000004E-2</v>
      </c>
      <c r="AC51" s="193">
        <f t="shared" si="4"/>
        <v>8.0919450000000004E-2</v>
      </c>
      <c r="AD51" s="152"/>
      <c r="AE51" s="26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7"/>
    </row>
    <row r="56" spans="1:31" ht="15.75" customHeight="1" x14ac:dyDescent="0.25">
      <c r="A56" s="49" t="s">
        <v>118</v>
      </c>
      <c r="B56" s="48" t="s">
        <v>112</v>
      </c>
      <c r="C56" s="195">
        <f t="shared" si="1"/>
        <v>1.9E-2</v>
      </c>
      <c r="D56" s="196">
        <f t="shared" si="2"/>
        <v>1.9E-2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1.9E-2</v>
      </c>
      <c r="Y56" s="196">
        <v>1.9E-2</v>
      </c>
      <c r="Z56" s="196">
        <v>1.9E-2</v>
      </c>
      <c r="AA56" s="196">
        <v>1.9E-2</v>
      </c>
      <c r="AB56" s="195">
        <f t="shared" si="3"/>
        <v>1.9E-2</v>
      </c>
      <c r="AC56" s="196">
        <f t="shared" si="4"/>
        <v>1.9E-2</v>
      </c>
      <c r="AD56" s="152"/>
      <c r="AE56" s="26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413</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P_Гч_25_ЛК15_017431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Электроснабжение ЭПУ потребителей в соответствии с договором на ТП № 1-35-25-0241 г. Горячий Ключ</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220</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115</v>
      </c>
      <c r="G23" s="278" t="s">
        <v>114</v>
      </c>
      <c r="H23" s="278" t="s">
        <v>113</v>
      </c>
      <c r="I23" s="280" t="s">
        <v>282</v>
      </c>
      <c r="J23" s="280" t="s">
        <v>283</v>
      </c>
      <c r="K23" s="280" t="s">
        <v>284</v>
      </c>
      <c r="L23" s="278" t="s">
        <v>73</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68" t="s">
        <v>11</v>
      </c>
      <c r="AG24" s="68" t="s">
        <v>10</v>
      </c>
      <c r="AH24" s="69" t="s">
        <v>1</v>
      </c>
      <c r="AI24" s="69"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1.9E-2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8" t="str">
        <f>'1. паспорт местоположение'!A5:C5</f>
        <v>Год раскрытия информации: 2026 год</v>
      </c>
      <c r="B5" s="308"/>
      <c r="C5" s="127"/>
      <c r="D5" s="127"/>
      <c r="E5" s="127"/>
      <c r="F5" s="127"/>
      <c r="G5" s="127"/>
      <c r="H5" s="127"/>
    </row>
    <row r="6" spans="1:8" ht="18.75" x14ac:dyDescent="0.25">
      <c r="A6" s="128"/>
      <c r="B6" s="128"/>
      <c r="C6" s="160"/>
      <c r="D6" s="128"/>
      <c r="E6" s="128"/>
      <c r="F6" s="128"/>
      <c r="G6" s="128"/>
      <c r="H6" s="128"/>
    </row>
    <row r="7" spans="1:8" ht="18.75" x14ac:dyDescent="0.25">
      <c r="A7" s="218" t="s">
        <v>7</v>
      </c>
      <c r="B7" s="218"/>
      <c r="C7" s="88"/>
      <c r="D7" s="72"/>
      <c r="E7" s="72"/>
      <c r="F7" s="72"/>
      <c r="G7" s="72"/>
      <c r="H7" s="72"/>
    </row>
    <row r="8" spans="1:8" ht="18.75" x14ac:dyDescent="0.25">
      <c r="A8" s="72"/>
      <c r="B8" s="72"/>
      <c r="C8" s="88"/>
      <c r="D8" s="72"/>
      <c r="E8" s="72"/>
      <c r="F8" s="72"/>
      <c r="G8" s="72"/>
      <c r="H8" s="72"/>
    </row>
    <row r="9" spans="1:8" ht="18.75" x14ac:dyDescent="0.25">
      <c r="A9" s="308" t="str">
        <f>'1. паспорт местоположение'!A9:C9</f>
        <v>АО "Электросети Кубани"</v>
      </c>
      <c r="B9" s="308"/>
      <c r="C9" s="90"/>
      <c r="D9" s="73"/>
      <c r="E9" s="73"/>
      <c r="F9" s="73"/>
      <c r="G9" s="73"/>
      <c r="H9" s="73"/>
    </row>
    <row r="10" spans="1:8" x14ac:dyDescent="0.25">
      <c r="A10" s="222" t="s">
        <v>6</v>
      </c>
      <c r="B10" s="222"/>
      <c r="C10" s="91"/>
      <c r="D10" s="74"/>
      <c r="E10" s="74"/>
      <c r="F10" s="74"/>
      <c r="G10" s="74"/>
      <c r="H10" s="74"/>
    </row>
    <row r="11" spans="1:8" ht="18.75" x14ac:dyDescent="0.25">
      <c r="A11" s="72"/>
      <c r="B11" s="72"/>
      <c r="C11" s="88"/>
      <c r="D11" s="72"/>
      <c r="E11" s="72"/>
      <c r="F11" s="72"/>
      <c r="G11" s="72"/>
      <c r="H11" s="72"/>
    </row>
    <row r="12" spans="1:8" ht="30.75" customHeight="1" x14ac:dyDescent="0.25">
      <c r="A12" s="309" t="str">
        <f>'1. паспорт местоположение'!A12:C12</f>
        <v>P_Гч_25_ЛК15_017431</v>
      </c>
      <c r="B12" s="309"/>
      <c r="C12" s="90"/>
      <c r="D12" s="73"/>
      <c r="E12" s="73"/>
      <c r="F12" s="73"/>
      <c r="G12" s="73"/>
      <c r="H12" s="73"/>
    </row>
    <row r="13" spans="1:8" x14ac:dyDescent="0.25">
      <c r="A13" s="222" t="s">
        <v>5</v>
      </c>
      <c r="B13" s="222"/>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1-35-25-0241 г. Горячий Ключ</v>
      </c>
      <c r="B15" s="305"/>
      <c r="C15" s="90"/>
      <c r="D15" s="73"/>
      <c r="E15" s="73"/>
      <c r="F15" s="73"/>
      <c r="G15" s="73"/>
      <c r="H15" s="73"/>
    </row>
    <row r="16" spans="1:8" x14ac:dyDescent="0.25">
      <c r="A16" s="222" t="s">
        <v>3</v>
      </c>
      <c r="B16" s="222"/>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1-35-25-0241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9.7103339999999996E-2</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2026-05-05T13:25:23Z</dcterms:modified>
</cp:coreProperties>
</file>